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7 г\P_ПС.2027.4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W16" i="1" l="1"/>
  <c r="V16" i="1"/>
  <c r="U16" i="1"/>
  <c r="T16" i="1"/>
  <c r="S16" i="1"/>
  <c r="R16" i="1"/>
  <c r="K16" i="1" l="1"/>
  <c r="X16" i="1" s="1"/>
  <c r="AB16" i="1" l="1"/>
  <c r="Y16" i="1"/>
  <c r="Z16" i="1"/>
  <c r="AE16" i="1" s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<sst xmlns="http://schemas.openxmlformats.org/spreadsheetml/2006/main" count="46" uniqueCount="36">
  <si>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</si>
  <si>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</si>
  <si>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</si>
  <si>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</si>
  <si>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</si>
  <si>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</si>
  <si>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</si>
  <si>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</si>
  <si>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</si>
  <si>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</si>
  <si>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</si>
  <si>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</si>
  <si>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</si>
  <si>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</si>
  <si>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</si>
  <si>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</si>
  <si>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</si>
  <si>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</si>
  <si>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</si>
  <si>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</si>
  <si>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</si>
  <si>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</si>
  <si>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</si>
  <si>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</si>
  <si>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</si>
  <si>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</si>
  <si>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2027</t>
  </si>
  <si>
    <t>от 29.11.2024г. 
№К-20452/291124</t>
  </si>
  <si>
    <t>Идентификатор инвестиционного проекта: P_ПС.2027.4</t>
  </si>
  <si>
    <t>P_ПС.2027.4</t>
  </si>
  <si>
    <t>Высокочувствительный зонд для точного определения мест повреждений оновной изоляции и экрана кабелей МИР Locator S</t>
  </si>
  <si>
    <t>от 09.12.2024г. 
№2940</t>
  </si>
  <si>
    <t>от 16.12.2024г.
№10543</t>
  </si>
  <si>
    <t>Дата составления расчета: 17.12.2024</t>
  </si>
  <si>
    <t>Наименование инвестиционного проекта: Приобретение высокочувствительного зонда для точного определения мест повреждений оновной изоляции и экрана кабелей МИР Locator S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</si>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</sst>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P1" zoomScale="70" zoomScaleNormal="70" workbookViewId="0">
      <selection activeCell="AH16" sqref="AH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33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34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28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26</v>
      </c>
      <c r="AE14" s="39"/>
      <c r="AF14" s="39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30</v>
      </c>
      <c r="C16" s="22" t="s">
        <v>29</v>
      </c>
      <c r="D16" s="20" t="s">
        <v>31</v>
      </c>
      <c r="E16" s="36">
        <v>0.4995</v>
      </c>
      <c r="F16" s="20" t="s">
        <v>27</v>
      </c>
      <c r="G16" s="36">
        <v>0.4995</v>
      </c>
      <c r="H16" s="20" t="s">
        <v>32</v>
      </c>
      <c r="I16" s="36">
        <v>0.47399999999999998</v>
      </c>
      <c r="J16" s="15">
        <v>0.47399999999999998</v>
      </c>
      <c r="K16" s="15">
        <f>J16/1.2</f>
        <v>0.39500000000000002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0.41043722620132894</v>
      </c>
      <c r="Y16" s="15">
        <f t="shared" ref="Y16:AC16" si="0">$K$16*S16</f>
        <v>0.43708111901326208</v>
      </c>
      <c r="Z16" s="15">
        <f t="shared" si="0"/>
        <v>0.45819695847441511</v>
      </c>
      <c r="AA16" s="15">
        <f t="shared" si="0"/>
        <v>0.47845337859882303</v>
      </c>
      <c r="AB16" s="15">
        <f t="shared" si="0"/>
        <v>0.49960531439322292</v>
      </c>
      <c r="AC16" s="15">
        <f t="shared" si="0"/>
        <v>0.52169235569186378</v>
      </c>
      <c r="AD16" s="10">
        <v>1</v>
      </c>
      <c r="AE16" s="15">
        <f>Z16</f>
        <v>0.45819695847441511</v>
      </c>
      <c r="AF16" s="41">
        <f>AE16*1.2</f>
        <v>0.5498363501692981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2025-06-23T13:12:04Z</dcterms:modified>
</cp:coreProperties>
</file>